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3_C_ZA-BB\"/>
    </mc:Choice>
  </mc:AlternateContent>
  <xr:revisionPtr revIDLastSave="0" documentId="13_ncr:1_{6C327BE7-3F58-42D2-9B69-9C299C67FD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1" i="1"/>
  <c r="F13" i="1"/>
  <c r="A20" i="1"/>
  <c r="F20" i="1"/>
  <c r="F12" i="1"/>
  <c r="F19" i="1" l="1"/>
  <c r="F18" i="1"/>
  <c r="F17" i="1"/>
  <c r="F16" i="1"/>
  <c r="F14" i="1"/>
  <c r="A7" i="1" l="1"/>
  <c r="A8" i="1" s="1"/>
  <c r="A9" i="1" s="1"/>
  <c r="A10" i="1" s="1"/>
  <c r="A11" i="1" s="1"/>
  <c r="A12" i="1" s="1"/>
  <c r="A16" i="1" l="1"/>
  <c r="A17" i="1" s="1"/>
  <c r="A18" i="1" s="1"/>
  <c r="A19" i="1" s="1"/>
  <c r="F7" i="1"/>
  <c r="F8" i="1"/>
  <c r="F9" i="1"/>
  <c r="F10" i="1"/>
  <c r="F11" i="1"/>
  <c r="F6" i="1"/>
  <c r="F24" i="1" l="1"/>
  <c r="F25" i="1" l="1"/>
</calcChain>
</file>

<file path=xl/sharedStrings.xml><?xml version="1.0" encoding="utf-8"?>
<sst xmlns="http://schemas.openxmlformats.org/spreadsheetml/2006/main" count="42" uniqueCount="25">
  <si>
    <t>Nepravidelné upratovanie (na základe objednávky)</t>
  </si>
  <si>
    <t>MJ</t>
  </si>
  <si>
    <t>Chemické ošetrenie a následná polymerizácia PVC a dlažieb</t>
  </si>
  <si>
    <t>Ošetrenie laminátových a drevených podláh prípravkami na to určenými</t>
  </si>
  <si>
    <t>Umývanie okien a okenných rámov (nad rámec pravidelných služieb)</t>
  </si>
  <si>
    <t>Mimoriadne upratovanie a čistenie (po maliarskych a stavebných prácach alebo priestory archívov, skladov a pod., ktoré nie sú zahrnuté v pravidelných upratovacích službách)</t>
  </si>
  <si>
    <t>hod</t>
  </si>
  <si>
    <t>hod.</t>
  </si>
  <si>
    <t xml:space="preserve">Cena nepravidelných upratovacích a čistiacich služieb </t>
  </si>
  <si>
    <t>Dezinfekcia všetkých dotykových plôch a dopĺňanie dezinfekcie do dávkovačov dezinfekčných prostriedkov (dezinfekciu dodáva objednávateľ)</t>
  </si>
  <si>
    <t>Mimoriadne upratovanie a čistenie v prípade výskytu nepredvídaných udalostí, resp. havarijných situácii vrátane pohotovostného príplatku za nástup do 1 hodiny po oznámení vzniku mimoriadnej udalosti</t>
  </si>
  <si>
    <t xml:space="preserve">Cena za MJ v EUR bez DPH       </t>
  </si>
  <si>
    <t xml:space="preserve">Cena celkom v EUR bez DPH       </t>
  </si>
  <si>
    <t>m²</t>
  </si>
  <si>
    <t>DPH v EUR</t>
  </si>
  <si>
    <t xml:space="preserve">Spolu Žilinský kraj v EUR bez DPH </t>
  </si>
  <si>
    <t xml:space="preserve">Spolu Banskobystrický kraj v EUR bez DPH </t>
  </si>
  <si>
    <t>Spolu Žilinský a Banskobystrický kraj v EUR bez DPH</t>
  </si>
  <si>
    <t>Spolu Žilinský a Banskobystrický kraj v EUR s DPH</t>
  </si>
  <si>
    <t>V prípade, že poskytovateľ nie je platiteľom DPH, uvedie celkovú cenu za plnenie a informáciu, že nie je platiteľom DPH.</t>
  </si>
  <si>
    <t>Orezávanie a úprava stromov</t>
  </si>
  <si>
    <t>služba</t>
  </si>
  <si>
    <t>Poprosíme naceniť na základe Rozsahu poskytovaných služieb Odsek II.</t>
  </si>
  <si>
    <t xml:space="preserve">Príloha č.12C zmluvy </t>
  </si>
  <si>
    <t>Predpokladané množstvo/24 mesiacov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</si>
</sst>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787"/>
        <bgColor indexed="64"/>
      </patternFill>
    </fill>
    <fill>
      <patternFill patternType="darkUp">
        <bgColor rgb="FFC8C8C8"/>
      </patternFill>
    </fill>
    <fill>
      <patternFill patternType="solid">
        <fgColor rgb="FFED1796"/>
        <bgColor indexed="64"/>
      </patternFill>
    </fill>
    <fill>
      <patternFill patternType="solid">
        <fgColor rgb="FFE739A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left"/>
    </xf>
    <xf numFmtId="4" fontId="4" fillId="3" borderId="3" xfId="0" applyNumberFormat="1" applyFont="1" applyFill="1" applyBorder="1"/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10" fillId="3" borderId="6" xfId="0" applyNumberFormat="1" applyFont="1" applyFill="1" applyBorder="1" applyProtection="1"/>
    <xf numFmtId="4" fontId="10" fillId="3" borderId="7" xfId="0" applyNumberFormat="1" applyFont="1" applyFill="1" applyBorder="1" applyProtection="1"/>
    <xf numFmtId="4" fontId="0" fillId="0" borderId="6" xfId="0" applyNumberFormat="1" applyBorder="1"/>
    <xf numFmtId="4" fontId="8" fillId="2" borderId="5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0" fontId="2" fillId="0" borderId="5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8" fillId="2" borderId="10" xfId="0" applyNumberFormat="1" applyFont="1" applyFill="1" applyBorder="1" applyAlignment="1">
      <alignment horizontal="right"/>
    </xf>
    <xf numFmtId="4" fontId="8" fillId="2" borderId="5" xfId="0" applyNumberFormat="1" applyFont="1" applyFill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4" fontId="2" fillId="4" borderId="2" xfId="0" applyNumberFormat="1" applyFont="1" applyFill="1" applyBorder="1"/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/>
    </xf>
    <xf numFmtId="4" fontId="0" fillId="2" borderId="5" xfId="0" applyNumberFormat="1" applyFont="1" applyFill="1" applyBorder="1" applyAlignment="1">
      <alignment horizontal="right"/>
    </xf>
    <xf numFmtId="4" fontId="0" fillId="0" borderId="5" xfId="0" applyNumberFormat="1" applyBorder="1"/>
    <xf numFmtId="4" fontId="0" fillId="0" borderId="5" xfId="0" applyNumberFormat="1" applyFill="1" applyBorder="1"/>
    <xf numFmtId="4" fontId="0" fillId="0" borderId="2" xfId="0" applyNumberFormat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/>
    </xf>
    <xf numFmtId="4" fontId="0" fillId="2" borderId="2" xfId="0" applyNumberFormat="1" applyFont="1" applyFill="1" applyBorder="1" applyAlignment="1">
      <alignment horizontal="right"/>
    </xf>
    <xf numFmtId="4" fontId="0" fillId="0" borderId="2" xfId="0" applyNumberFormat="1" applyFill="1" applyBorder="1"/>
    <xf numFmtId="4" fontId="0" fillId="0" borderId="3" xfId="0" applyNumberFormat="1" applyBorder="1"/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5" borderId="0" xfId="0" applyFont="1" applyFill="1"/>
    <xf numFmtId="0" fontId="11" fillId="5" borderId="0" xfId="0" applyFont="1" applyFill="1"/>
    <xf numFmtId="4" fontId="12" fillId="6" borderId="11" xfId="0" applyNumberFormat="1" applyFont="1" applyFill="1" applyBorder="1" applyProtection="1"/>
    <xf numFmtId="0" fontId="0" fillId="0" borderId="0" xfId="0" applyAlignment="1" applyProtection="1">
      <alignment horizontal="left" wrapText="1"/>
      <protection locked="0"/>
    </xf>
    <xf numFmtId="1" fontId="9" fillId="3" borderId="12" xfId="0" applyNumberFormat="1" applyFont="1" applyFill="1" applyBorder="1" applyAlignment="1" applyProtection="1">
      <alignment horizontal="right"/>
      <protection locked="0"/>
    </xf>
    <xf numFmtId="1" fontId="9" fillId="3" borderId="8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/>
    <xf numFmtId="0" fontId="0" fillId="0" borderId="0" xfId="0" applyAlignment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" fontId="9" fillId="3" borderId="9" xfId="0" applyNumberFormat="1" applyFont="1" applyFill="1" applyBorder="1" applyAlignment="1" applyProtection="1">
      <alignment horizontal="right"/>
      <protection locked="0"/>
    </xf>
    <xf numFmtId="1" fontId="9" fillId="3" borderId="10" xfId="0" applyNumberFormat="1" applyFont="1" applyFill="1" applyBorder="1" applyAlignment="1" applyProtection="1">
      <alignment horizontal="right"/>
      <protection locked="0"/>
    </xf>
    <xf numFmtId="1" fontId="9" fillId="3" borderId="4" xfId="0" applyNumberFormat="1" applyFont="1" applyFill="1" applyBorder="1" applyAlignment="1" applyProtection="1">
      <alignment horizontal="right"/>
      <protection locked="0"/>
    </xf>
    <xf numFmtId="1" fontId="9" fillId="3" borderId="5" xfId="0" applyNumberFormat="1" applyFont="1" applyFill="1" applyBorder="1" applyAlignment="1" applyProtection="1">
      <alignment horizontal="right"/>
      <protection locked="0"/>
    </xf>
    <xf numFmtId="0" fontId="7" fillId="3" borderId="1" xfId="0" applyFont="1" applyFill="1" applyBorder="1" applyAlignment="1"/>
    <xf numFmtId="0" fontId="4" fillId="3" borderId="2" xfId="0" applyFont="1" applyFill="1" applyBorder="1" applyAlignment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E739A1"/>
      <color rgb="FF008787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I17" sqref="I17"/>
    </sheetView>
  </sheetViews>
  <sheetFormatPr defaultRowHeight="15" x14ac:dyDescent="0.25"/>
  <cols>
    <col min="1" max="1" width="4.140625" customWidth="1"/>
    <col min="2" max="2" width="33.85546875" customWidth="1"/>
    <col min="3" max="3" width="6.140625" bestFit="1" customWidth="1"/>
    <col min="4" max="4" width="14" customWidth="1"/>
    <col min="5" max="5" width="12.7109375" customWidth="1"/>
    <col min="6" max="6" width="13.5703125" customWidth="1"/>
  </cols>
  <sheetData>
    <row r="1" spans="1:15" x14ac:dyDescent="0.25">
      <c r="E1" s="42"/>
      <c r="F1" s="43"/>
    </row>
    <row r="2" spans="1:15" x14ac:dyDescent="0.25">
      <c r="A2" s="1" t="s">
        <v>23</v>
      </c>
      <c r="E2" s="2"/>
    </row>
    <row r="3" spans="1:15" x14ac:dyDescent="0.25">
      <c r="A3" s="1" t="s">
        <v>8</v>
      </c>
    </row>
    <row r="4" spans="1:15" ht="15.75" thickBot="1" x14ac:dyDescent="0.3">
      <c r="A4" s="36" t="s">
        <v>22</v>
      </c>
      <c r="B4" s="37"/>
      <c r="C4" s="37"/>
      <c r="D4" s="37"/>
      <c r="E4" s="37"/>
      <c r="F4" s="37"/>
    </row>
    <row r="5" spans="1:15" ht="36.75" thickBot="1" x14ac:dyDescent="0.3">
      <c r="A5" s="44" t="s">
        <v>0</v>
      </c>
      <c r="B5" s="45"/>
      <c r="C5" s="34" t="s">
        <v>1</v>
      </c>
      <c r="D5" s="34" t="s">
        <v>24</v>
      </c>
      <c r="E5" s="34" t="s">
        <v>11</v>
      </c>
      <c r="F5" s="35" t="s">
        <v>12</v>
      </c>
    </row>
    <row r="6" spans="1:15" ht="26.25" x14ac:dyDescent="0.25">
      <c r="A6" s="6">
        <v>1</v>
      </c>
      <c r="B6" s="13" t="s">
        <v>2</v>
      </c>
      <c r="C6" s="14" t="s">
        <v>13</v>
      </c>
      <c r="D6" s="11">
        <v>1600</v>
      </c>
      <c r="E6" s="28"/>
      <c r="F6" s="33">
        <f>D6*E6</f>
        <v>0</v>
      </c>
    </row>
    <row r="7" spans="1:15" ht="26.25" x14ac:dyDescent="0.25">
      <c r="A7" s="5">
        <f>A6+1</f>
        <v>2</v>
      </c>
      <c r="B7" s="12" t="s">
        <v>3</v>
      </c>
      <c r="C7" s="15" t="s">
        <v>13</v>
      </c>
      <c r="D7" s="10">
        <v>300</v>
      </c>
      <c r="E7" s="26"/>
      <c r="F7" s="9">
        <f t="shared" ref="F7:F20" si="0">D7*E7</f>
        <v>0</v>
      </c>
    </row>
    <row r="8" spans="1:15" ht="26.25" x14ac:dyDescent="0.25">
      <c r="A8" s="5">
        <f t="shared" ref="A8:A12" si="1">A7+1</f>
        <v>3</v>
      </c>
      <c r="B8" s="12" t="s">
        <v>4</v>
      </c>
      <c r="C8" s="15" t="s">
        <v>13</v>
      </c>
      <c r="D8" s="10">
        <v>110</v>
      </c>
      <c r="E8" s="26"/>
      <c r="F8" s="9">
        <f t="shared" si="0"/>
        <v>0</v>
      </c>
    </row>
    <row r="9" spans="1:15" ht="64.5" x14ac:dyDescent="0.25">
      <c r="A9" s="5">
        <f t="shared" si="1"/>
        <v>4</v>
      </c>
      <c r="B9" s="12" t="s">
        <v>5</v>
      </c>
      <c r="C9" s="15" t="s">
        <v>13</v>
      </c>
      <c r="D9" s="10">
        <v>1500</v>
      </c>
      <c r="E9" s="26"/>
      <c r="F9" s="9">
        <f t="shared" si="0"/>
        <v>0</v>
      </c>
    </row>
    <row r="10" spans="1:15" ht="51.75" x14ac:dyDescent="0.25">
      <c r="A10" s="5">
        <f t="shared" si="1"/>
        <v>5</v>
      </c>
      <c r="B10" s="12" t="s">
        <v>9</v>
      </c>
      <c r="C10" s="15" t="s">
        <v>7</v>
      </c>
      <c r="D10" s="10">
        <v>400</v>
      </c>
      <c r="E10" s="26"/>
      <c r="F10" s="9">
        <f t="shared" si="0"/>
        <v>0</v>
      </c>
      <c r="O10" s="3"/>
    </row>
    <row r="11" spans="1:15" ht="77.25" x14ac:dyDescent="0.25">
      <c r="A11" s="5">
        <f t="shared" si="1"/>
        <v>6</v>
      </c>
      <c r="B11" s="23" t="s">
        <v>10</v>
      </c>
      <c r="C11" s="24" t="s">
        <v>6</v>
      </c>
      <c r="D11" s="25">
        <v>150</v>
      </c>
      <c r="E11" s="27"/>
      <c r="F11" s="9">
        <f t="shared" si="0"/>
        <v>0</v>
      </c>
    </row>
    <row r="12" spans="1:15" x14ac:dyDescent="0.25">
      <c r="A12" s="5">
        <f t="shared" si="1"/>
        <v>7</v>
      </c>
      <c r="B12" s="29" t="s">
        <v>20</v>
      </c>
      <c r="C12" s="30" t="s">
        <v>21</v>
      </c>
      <c r="D12" s="31">
        <v>2</v>
      </c>
      <c r="E12" s="32"/>
      <c r="F12" s="33">
        <f t="shared" si="0"/>
        <v>0</v>
      </c>
    </row>
    <row r="13" spans="1:15" ht="15.75" thickBot="1" x14ac:dyDescent="0.3">
      <c r="A13" s="50" t="s">
        <v>15</v>
      </c>
      <c r="B13" s="51"/>
      <c r="C13" s="51"/>
      <c r="D13" s="51"/>
      <c r="E13" s="51"/>
      <c r="F13" s="4">
        <f>SUM(F6:F12)</f>
        <v>0</v>
      </c>
    </row>
    <row r="14" spans="1:15" ht="26.25" x14ac:dyDescent="0.25">
      <c r="A14" s="6">
        <v>8</v>
      </c>
      <c r="B14" s="20" t="s">
        <v>2</v>
      </c>
      <c r="C14" s="18" t="s">
        <v>13</v>
      </c>
      <c r="D14" s="16">
        <v>840</v>
      </c>
      <c r="E14" s="28"/>
      <c r="F14" s="9">
        <f t="shared" si="0"/>
        <v>0</v>
      </c>
    </row>
    <row r="15" spans="1:15" ht="26.25" x14ac:dyDescent="0.25">
      <c r="A15" s="5">
        <v>9</v>
      </c>
      <c r="B15" s="19" t="s">
        <v>3</v>
      </c>
      <c r="C15" s="21" t="s">
        <v>13</v>
      </c>
      <c r="D15" s="22"/>
      <c r="E15" s="22"/>
      <c r="F15" s="22"/>
    </row>
    <row r="16" spans="1:15" ht="26.25" x14ac:dyDescent="0.25">
      <c r="A16" s="5">
        <f t="shared" ref="A16:A20" si="2">A15+1</f>
        <v>10</v>
      </c>
      <c r="B16" s="19" t="s">
        <v>4</v>
      </c>
      <c r="C16" s="21" t="s">
        <v>13</v>
      </c>
      <c r="D16" s="17">
        <v>50</v>
      </c>
      <c r="E16" s="26"/>
      <c r="F16" s="9">
        <f t="shared" si="0"/>
        <v>0</v>
      </c>
    </row>
    <row r="17" spans="1:6" ht="64.5" x14ac:dyDescent="0.25">
      <c r="A17" s="5">
        <f t="shared" si="2"/>
        <v>11</v>
      </c>
      <c r="B17" s="19" t="s">
        <v>5</v>
      </c>
      <c r="C17" s="21" t="s">
        <v>13</v>
      </c>
      <c r="D17" s="17">
        <v>2000</v>
      </c>
      <c r="E17" s="26"/>
      <c r="F17" s="9">
        <f t="shared" si="0"/>
        <v>0</v>
      </c>
    </row>
    <row r="18" spans="1:6" ht="51.75" x14ac:dyDescent="0.25">
      <c r="A18" s="5">
        <f t="shared" si="2"/>
        <v>12</v>
      </c>
      <c r="B18" s="19" t="s">
        <v>9</v>
      </c>
      <c r="C18" s="21" t="s">
        <v>7</v>
      </c>
      <c r="D18" s="17">
        <v>300</v>
      </c>
      <c r="E18" s="26"/>
      <c r="F18" s="9">
        <f t="shared" si="0"/>
        <v>0</v>
      </c>
    </row>
    <row r="19" spans="1:6" ht="77.25" x14ac:dyDescent="0.25">
      <c r="A19" s="5">
        <f t="shared" si="2"/>
        <v>13</v>
      </c>
      <c r="B19" s="23" t="s">
        <v>10</v>
      </c>
      <c r="C19" s="24" t="s">
        <v>6</v>
      </c>
      <c r="D19" s="25">
        <v>150</v>
      </c>
      <c r="E19" s="27"/>
      <c r="F19" s="9">
        <f t="shared" si="0"/>
        <v>0</v>
      </c>
    </row>
    <row r="20" spans="1:6" x14ac:dyDescent="0.25">
      <c r="A20" s="5">
        <f t="shared" si="2"/>
        <v>14</v>
      </c>
      <c r="B20" s="29" t="s">
        <v>20</v>
      </c>
      <c r="C20" s="30" t="s">
        <v>21</v>
      </c>
      <c r="D20" s="31">
        <v>2</v>
      </c>
      <c r="E20" s="32"/>
      <c r="F20" s="33">
        <f t="shared" si="0"/>
        <v>0</v>
      </c>
    </row>
    <row r="21" spans="1:6" x14ac:dyDescent="0.25">
      <c r="A21" s="50" t="s">
        <v>16</v>
      </c>
      <c r="B21" s="51"/>
      <c r="C21" s="51"/>
      <c r="D21" s="51"/>
      <c r="E21" s="51"/>
      <c r="F21" s="4">
        <f>SUM(F14:F20)</f>
        <v>0</v>
      </c>
    </row>
    <row r="22" spans="1:6" ht="15.75" thickBot="1" x14ac:dyDescent="0.3"/>
    <row r="23" spans="1:6" ht="18.75" x14ac:dyDescent="0.3">
      <c r="A23" s="46" t="s">
        <v>17</v>
      </c>
      <c r="B23" s="47"/>
      <c r="C23" s="47"/>
      <c r="D23" s="47"/>
      <c r="E23" s="47"/>
      <c r="F23" s="38">
        <f>F13+F21</f>
        <v>0</v>
      </c>
    </row>
    <row r="24" spans="1:6" ht="15.75" x14ac:dyDescent="0.25">
      <c r="A24" s="48" t="s">
        <v>14</v>
      </c>
      <c r="B24" s="49"/>
      <c r="C24" s="49"/>
      <c r="D24" s="49"/>
      <c r="E24" s="49"/>
      <c r="F24" s="7">
        <f>ROUND(F23*0.23,2)</f>
        <v>0</v>
      </c>
    </row>
    <row r="25" spans="1:6" ht="16.5" thickBot="1" x14ac:dyDescent="0.3">
      <c r="A25" s="40" t="s">
        <v>18</v>
      </c>
      <c r="B25" s="41"/>
      <c r="C25" s="41"/>
      <c r="D25" s="41"/>
      <c r="E25" s="41"/>
      <c r="F25" s="8">
        <f>SUM(F23:F24)</f>
        <v>0</v>
      </c>
    </row>
    <row r="27" spans="1:6" ht="29.25" customHeight="1" x14ac:dyDescent="0.25">
      <c r="A27" s="39" t="s">
        <v>19</v>
      </c>
      <c r="B27" s="39"/>
      <c r="C27" s="39"/>
      <c r="D27" s="39"/>
      <c r="E27" s="39"/>
      <c r="F27" s="39"/>
    </row>
  </sheetData>
  <mergeCells count="8">
    <mergeCell ref="A27:F27"/>
    <mergeCell ref="A25:E25"/>
    <mergeCell ref="E1:F1"/>
    <mergeCell ref="A5:B5"/>
    <mergeCell ref="A23:E23"/>
    <mergeCell ref="A24:E24"/>
    <mergeCell ref="A13:E13"/>
    <mergeCell ref="A21:E2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2021-07-20T12:50:15Z</cp:lastPrinted>
  <dcterms:created xsi:type="dcterms:W3CDTF">2021-07-20T12:35:51Z</dcterms:created>
  <dcterms:modified xsi:type="dcterms:W3CDTF">2026-04-01T08:02:56Z</dcterms:modified>
</cp:coreProperties>
</file>